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7755"/>
  </bookViews>
  <sheets>
    <sheet name="List1" sheetId="5" r:id="rId1"/>
    <sheet name="ceník" sheetId="4" state="hidden" r:id="rId2"/>
  </sheets>
  <definedNames>
    <definedName name="_xlnm._FilterDatabase" localSheetId="1" hidden="1">ceník!$A$3:$I$3</definedName>
    <definedName name="_xlnm._FilterDatabase" localSheetId="0" hidden="1">List1!$A$3:$H$3</definedName>
    <definedName name="_xlnm.Print_Area" localSheetId="1">ceník!$A$1:$I$15</definedName>
    <definedName name="_xlnm.Print_Area" localSheetId="0">List1!$A$1:$H$14</definedName>
  </definedNames>
  <calcPr calcId="145621"/>
</workbook>
</file>

<file path=xl/calcChain.xml><?xml version="1.0" encoding="utf-8"?>
<calcChain xmlns="http://schemas.openxmlformats.org/spreadsheetml/2006/main">
  <c r="H5" i="5" l="1"/>
  <c r="H6" i="5"/>
  <c r="H7" i="5"/>
  <c r="H8" i="5"/>
  <c r="H9" i="5"/>
  <c r="H10" i="5"/>
  <c r="H4" i="5"/>
  <c r="H11" i="5" l="1"/>
  <c r="I6" i="4"/>
  <c r="I7" i="4"/>
  <c r="I8" i="4"/>
  <c r="I9" i="4"/>
  <c r="I10" i="4"/>
  <c r="I11" i="4"/>
  <c r="I5" i="4"/>
  <c r="F6" i="4"/>
  <c r="H6" i="4" s="1"/>
  <c r="F7" i="4"/>
  <c r="H7" i="4" s="1"/>
  <c r="F8" i="4"/>
  <c r="H8" i="4" s="1"/>
  <c r="F9" i="4"/>
  <c r="H9" i="4" s="1"/>
  <c r="F10" i="4"/>
  <c r="H10" i="4" s="1"/>
  <c r="F11" i="4"/>
  <c r="H11" i="4" s="1"/>
  <c r="F5" i="4"/>
  <c r="H5" i="4" s="1"/>
  <c r="H12" i="4" l="1"/>
  <c r="I12" i="4"/>
</calcChain>
</file>

<file path=xl/sharedStrings.xml><?xml version="1.0" encoding="utf-8"?>
<sst xmlns="http://schemas.openxmlformats.org/spreadsheetml/2006/main" count="64" uniqueCount="40">
  <si>
    <t>do 300 mm</t>
  </si>
  <si>
    <t>300- 500 mm</t>
  </si>
  <si>
    <t>nad 500 mm</t>
  </si>
  <si>
    <t>kácení stromů</t>
  </si>
  <si>
    <t>průměr</t>
  </si>
  <si>
    <t>likvidace pařezů</t>
  </si>
  <si>
    <t>do 500 mm</t>
  </si>
  <si>
    <t>kč bez DPH</t>
  </si>
  <si>
    <t xml:space="preserve">položka č. </t>
  </si>
  <si>
    <t>název činnosti</t>
  </si>
  <si>
    <t>MJ</t>
  </si>
  <si>
    <t>ks</t>
  </si>
  <si>
    <t>Pozn: DIO je zahrnuto do jednotlivých položkových cen</t>
  </si>
  <si>
    <t>kácení stromů ve ztížěných podmínkách *</t>
  </si>
  <si>
    <t>celkem</t>
  </si>
  <si>
    <t>/</t>
  </si>
  <si>
    <t>ořez stromů**</t>
  </si>
  <si>
    <t>**ořez stromů (hlavový řez stromů, zdravotní řez, bezpečnostní řez stromů, redukční řez)</t>
  </si>
  <si>
    <t>kč vč. DPH</t>
  </si>
  <si>
    <t>celkem  bez DPH</t>
  </si>
  <si>
    <t>celkem vč. DPH</t>
  </si>
  <si>
    <t>Ceník služeb (kácení stromů a péče o stromy)</t>
  </si>
  <si>
    <t>Příloha č. 1</t>
  </si>
  <si>
    <t>*kácení stromů ve ztížených podmínkách (např: náročný terén, dráty el. vedení, za pomocí montážní plošiny nebo horolezecké techniky)</t>
  </si>
  <si>
    <t>kácení stromu</t>
  </si>
  <si>
    <t>likvidace pařezu</t>
  </si>
  <si>
    <t>kácení stromu ve ztížěných podmínkách *</t>
  </si>
  <si>
    <t>ořez stromu**</t>
  </si>
  <si>
    <t>**ořez stromu (hlavový řez stromu, zdravotní řez, bezpečnostní řez, redukční řez)</t>
  </si>
  <si>
    <t>průměr stromu ve výšce 130 cm</t>
  </si>
  <si>
    <t>výsledná jednotková cena (pouze pro potřeby hodnocení nabídky)</t>
  </si>
  <si>
    <t>množstevní váha</t>
  </si>
  <si>
    <t>cena bez DPH</t>
  </si>
  <si>
    <t>DPH</t>
  </si>
  <si>
    <t>cena včetně DPH</t>
  </si>
  <si>
    <t>cena včetně DPH * váha    (vzorec)</t>
  </si>
  <si>
    <t>Ceník služeb (kácení dřevin a péče o stromy)</t>
  </si>
  <si>
    <t>Formulář pro ocenění nabídky</t>
  </si>
  <si>
    <t>*kácení stromu ve ztížených podmínkách bez rozlišení průměru kmene (např: náročný terén, dráty el. vedení, za pomocí montážní plošiny nebo horolezecké techniky)</t>
  </si>
  <si>
    <t xml:space="preserve">pol. č.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</si>
</sst>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#,##0\ &quot;Kč&quot;;\-#,##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3" fontId="4" fillId="2" borderId="0"/>
    <xf numFmtId="5" fontId="4" fillId="2" borderId="0"/>
    <xf numFmtId="0" fontId="4" fillId="2" borderId="0"/>
    <xf numFmtId="2" fontId="4" fillId="2" borderId="0"/>
    <xf numFmtId="0" fontId="5" fillId="2" borderId="0"/>
    <xf numFmtId="0" fontId="6" fillId="2" borderId="0"/>
    <xf numFmtId="0" fontId="4" fillId="2" borderId="16"/>
    <xf numFmtId="3" fontId="4" fillId="2" borderId="0"/>
    <xf numFmtId="5" fontId="4" fillId="2" borderId="0"/>
    <xf numFmtId="0" fontId="4" fillId="2" borderId="0"/>
    <xf numFmtId="2" fontId="4" fillId="2" borderId="0"/>
    <xf numFmtId="0" fontId="4" fillId="2" borderId="16"/>
    <xf numFmtId="0" fontId="4" fillId="0" borderId="0"/>
    <xf numFmtId="0" fontId="5" fillId="2" borderId="0"/>
    <xf numFmtId="0" fontId="6" fillId="2" borderId="0"/>
    <xf numFmtId="9" fontId="8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3" fontId="0" fillId="0" borderId="1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3" fontId="0" fillId="0" borderId="20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2" fillId="0" borderId="17" xfId="0" applyNumberFormat="1" applyFont="1" applyBorder="1" applyAlignment="1">
      <alignment vertical="center"/>
    </xf>
    <xf numFmtId="0" fontId="2" fillId="0" borderId="0" xfId="0" applyFont="1"/>
    <xf numFmtId="0" fontId="0" fillId="0" borderId="0" xfId="0" applyAlignment="1">
      <alignment horizontal="righ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4" fontId="0" fillId="3" borderId="22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9" fontId="0" fillId="0" borderId="0" xfId="17" applyFon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4" fontId="0" fillId="3" borderId="11" xfId="0" applyNumberFormat="1" applyFill="1" applyBorder="1" applyAlignment="1" applyProtection="1">
      <alignment horizontal="right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4" fontId="0" fillId="3" borderId="18" xfId="0" applyNumberFormat="1" applyFill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2" fontId="2" fillId="0" borderId="0" xfId="0" applyNumberFormat="1" applyFo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4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left" vertical="center"/>
    </xf>
    <xf numFmtId="0" fontId="0" fillId="0" borderId="13" xfId="0" applyBorder="1" applyAlignment="1" applyProtection="1">
      <alignment horizontal="center" vertical="center"/>
    </xf>
    <xf numFmtId="9" fontId="0" fillId="0" borderId="20" xfId="17" applyFont="1" applyBorder="1" applyAlignment="1" applyProtection="1">
      <alignment horizontal="center" vertical="center"/>
    </xf>
    <xf numFmtId="4" fontId="0" fillId="0" borderId="20" xfId="0" applyNumberFormat="1" applyBorder="1" applyAlignment="1" applyProtection="1">
      <alignment horizontal="right" vertical="center"/>
    </xf>
    <xf numFmtId="9" fontId="0" fillId="0" borderId="7" xfId="17" applyFont="1" applyBorder="1" applyAlignment="1" applyProtection="1">
      <alignment horizontal="center" vertical="center"/>
    </xf>
    <xf numFmtId="9" fontId="0" fillId="0" borderId="13" xfId="17" applyFont="1" applyBorder="1" applyAlignment="1" applyProtection="1">
      <alignment horizontal="center" vertical="center"/>
    </xf>
    <xf numFmtId="4" fontId="2" fillId="0" borderId="17" xfId="0" applyNumberFormat="1" applyFont="1" applyBorder="1" applyAlignment="1" applyProtection="1">
      <alignment vertical="center"/>
    </xf>
    <xf numFmtId="4" fontId="0" fillId="4" borderId="22" xfId="0" applyNumberFormat="1" applyFill="1" applyBorder="1" applyAlignment="1" applyProtection="1">
      <alignment horizontal="right" vertical="center"/>
      <protection locked="0"/>
    </xf>
    <xf numFmtId="4" fontId="0" fillId="4" borderId="20" xfId="0" applyNumberFormat="1" applyFill="1" applyBorder="1" applyAlignment="1" applyProtection="1">
      <alignment horizontal="right" vertical="center"/>
      <protection locked="0"/>
    </xf>
    <xf numFmtId="4" fontId="0" fillId="4" borderId="11" xfId="0" applyNumberFormat="1" applyFill="1" applyBorder="1" applyAlignment="1" applyProtection="1">
      <alignment horizontal="right" vertical="center"/>
      <protection locked="0"/>
    </xf>
    <xf numFmtId="4" fontId="0" fillId="4" borderId="7" xfId="0" applyNumberFormat="1" applyFill="1" applyBorder="1" applyAlignment="1" applyProtection="1">
      <alignment horizontal="right" vertical="center"/>
      <protection locked="0"/>
    </xf>
    <xf numFmtId="4" fontId="0" fillId="4" borderId="18" xfId="0" applyNumberFormat="1" applyFill="1" applyBorder="1" applyAlignment="1" applyProtection="1">
      <alignment horizontal="right" vertical="center"/>
      <protection locked="0"/>
    </xf>
    <xf numFmtId="4" fontId="0" fillId="4" borderId="23" xfId="0" applyNumberForma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7" fillId="0" borderId="0" xfId="0" applyFont="1" applyAlignment="1" applyProtection="1">
      <protection locked="0"/>
    </xf>
  </cellXfs>
  <cellStyles count="18">
    <cellStyle name="Comma0" xfId="2"/>
    <cellStyle name="Comma0 2" xfId="9"/>
    <cellStyle name="Currency0" xfId="3"/>
    <cellStyle name="Currency0 2" xfId="10"/>
    <cellStyle name="Date" xfId="4"/>
    <cellStyle name="Date 2" xfId="11"/>
    <cellStyle name="Fixed" xfId="5"/>
    <cellStyle name="Fixed 2" xfId="12"/>
    <cellStyle name="Heading 1" xfId="6"/>
    <cellStyle name="Heading 1 2" xfId="15"/>
    <cellStyle name="Heading 2" xfId="7"/>
    <cellStyle name="Heading 2 2" xfId="16"/>
    <cellStyle name="Normální" xfId="0" builtinId="0"/>
    <cellStyle name="normální 2" xfId="1"/>
    <cellStyle name="normální 3" xfId="14"/>
    <cellStyle name="Procenta" xfId="17" builtinId="5"/>
    <cellStyle name="Total" xfId="8"/>
    <cellStyle name="Total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zoomScaleNormal="100" workbookViewId="0">
      <selection activeCell="R6" sqref="R6"/>
    </sheetView>
  </sheetViews>
  <sheetFormatPr defaultRowHeight="15" x14ac:dyDescent="0.25"/>
  <cols>
    <col min="1" max="1" width="10" style="37" customWidth="1"/>
    <col min="2" max="2" width="41.7109375" style="38" customWidth="1"/>
    <col min="3" max="3" width="20.5703125" style="37" customWidth="1"/>
    <col min="4" max="6" width="13" style="37" customWidth="1"/>
    <col min="7" max="7" width="15" style="37" customWidth="1"/>
    <col min="8" max="8" width="26.7109375" style="37" customWidth="1"/>
    <col min="9" max="11" width="9.140625" style="37"/>
    <col min="12" max="12" width="12" style="37" bestFit="1" customWidth="1"/>
    <col min="13" max="16384" width="9.140625" style="37"/>
  </cols>
  <sheetData>
    <row r="1" spans="1:12" ht="29.25" customHeight="1" thickBot="1" x14ac:dyDescent="0.3">
      <c r="A1" s="79" t="s">
        <v>37</v>
      </c>
      <c r="H1" s="39"/>
    </row>
    <row r="2" spans="1:12" ht="45" customHeight="1" thickBot="1" x14ac:dyDescent="0.3">
      <c r="A2" s="80" t="s">
        <v>36</v>
      </c>
      <c r="B2" s="81"/>
      <c r="C2" s="81"/>
      <c r="D2" s="81"/>
      <c r="E2" s="81"/>
      <c r="F2" s="81"/>
      <c r="G2" s="81"/>
      <c r="H2" s="40"/>
    </row>
    <row r="3" spans="1:12" s="47" customFormat="1" ht="76.5" customHeight="1" thickBot="1" x14ac:dyDescent="0.3">
      <c r="A3" s="41" t="s">
        <v>39</v>
      </c>
      <c r="B3" s="42" t="s">
        <v>9</v>
      </c>
      <c r="C3" s="43" t="s">
        <v>29</v>
      </c>
      <c r="D3" s="44" t="s">
        <v>32</v>
      </c>
      <c r="E3" s="45" t="s">
        <v>33</v>
      </c>
      <c r="F3" s="46" t="s">
        <v>34</v>
      </c>
      <c r="G3" s="45" t="s">
        <v>31</v>
      </c>
      <c r="H3" s="45" t="s">
        <v>35</v>
      </c>
    </row>
    <row r="4" spans="1:12" s="50" customFormat="1" ht="27.75" customHeight="1" x14ac:dyDescent="0.25">
      <c r="A4" s="48">
        <v>1</v>
      </c>
      <c r="B4" s="62" t="s">
        <v>24</v>
      </c>
      <c r="C4" s="63" t="s">
        <v>0</v>
      </c>
      <c r="D4" s="73"/>
      <c r="E4" s="74"/>
      <c r="F4" s="49"/>
      <c r="G4" s="68">
        <v>0.17</v>
      </c>
      <c r="H4" s="69">
        <f>F4*G4</f>
        <v>0</v>
      </c>
      <c r="J4" s="51"/>
      <c r="L4" s="52"/>
    </row>
    <row r="5" spans="1:12" s="50" customFormat="1" ht="27.75" customHeight="1" x14ac:dyDescent="0.25">
      <c r="A5" s="53">
        <v>2</v>
      </c>
      <c r="B5" s="64" t="s">
        <v>24</v>
      </c>
      <c r="C5" s="65" t="s">
        <v>1</v>
      </c>
      <c r="D5" s="75"/>
      <c r="E5" s="76"/>
      <c r="F5" s="54"/>
      <c r="G5" s="70">
        <v>0.21</v>
      </c>
      <c r="H5" s="69">
        <f t="shared" ref="H5:H10" si="0">F5*G5</f>
        <v>0</v>
      </c>
      <c r="J5" s="51"/>
      <c r="L5" s="52"/>
    </row>
    <row r="6" spans="1:12" s="50" customFormat="1" ht="27.75" customHeight="1" x14ac:dyDescent="0.25">
      <c r="A6" s="53">
        <v>3</v>
      </c>
      <c r="B6" s="64" t="s">
        <v>24</v>
      </c>
      <c r="C6" s="65" t="s">
        <v>2</v>
      </c>
      <c r="D6" s="75"/>
      <c r="E6" s="76"/>
      <c r="F6" s="54"/>
      <c r="G6" s="70">
        <v>0.19</v>
      </c>
      <c r="H6" s="69">
        <f t="shared" si="0"/>
        <v>0</v>
      </c>
      <c r="J6" s="51"/>
      <c r="L6" s="52"/>
    </row>
    <row r="7" spans="1:12" ht="27.75" customHeight="1" x14ac:dyDescent="0.25">
      <c r="A7" s="53">
        <v>4</v>
      </c>
      <c r="B7" s="64" t="s">
        <v>25</v>
      </c>
      <c r="C7" s="65" t="s">
        <v>6</v>
      </c>
      <c r="D7" s="75"/>
      <c r="E7" s="76"/>
      <c r="F7" s="54"/>
      <c r="G7" s="70">
        <v>0.13</v>
      </c>
      <c r="H7" s="69">
        <f t="shared" si="0"/>
        <v>0</v>
      </c>
      <c r="J7" s="51"/>
      <c r="L7" s="52"/>
    </row>
    <row r="8" spans="1:12" ht="27.75" customHeight="1" x14ac:dyDescent="0.25">
      <c r="A8" s="53">
        <v>5</v>
      </c>
      <c r="B8" s="64" t="s">
        <v>25</v>
      </c>
      <c r="C8" s="65" t="s">
        <v>2</v>
      </c>
      <c r="D8" s="75"/>
      <c r="E8" s="76"/>
      <c r="F8" s="54"/>
      <c r="G8" s="70">
        <v>0.1</v>
      </c>
      <c r="H8" s="69">
        <f t="shared" si="0"/>
        <v>0</v>
      </c>
      <c r="J8" s="51"/>
      <c r="L8" s="52"/>
    </row>
    <row r="9" spans="1:12" ht="27.75" customHeight="1" x14ac:dyDescent="0.25">
      <c r="A9" s="53">
        <v>6</v>
      </c>
      <c r="B9" s="64" t="s">
        <v>26</v>
      </c>
      <c r="C9" s="65" t="s">
        <v>15</v>
      </c>
      <c r="D9" s="75"/>
      <c r="E9" s="76"/>
      <c r="F9" s="54"/>
      <c r="G9" s="70">
        <v>0.1</v>
      </c>
      <c r="H9" s="69">
        <f t="shared" si="0"/>
        <v>0</v>
      </c>
      <c r="J9" s="51"/>
      <c r="L9" s="52"/>
    </row>
    <row r="10" spans="1:12" ht="27.75" customHeight="1" thickBot="1" x14ac:dyDescent="0.3">
      <c r="A10" s="55">
        <v>7</v>
      </c>
      <c r="B10" s="66" t="s">
        <v>27</v>
      </c>
      <c r="C10" s="67" t="s">
        <v>15</v>
      </c>
      <c r="D10" s="77"/>
      <c r="E10" s="78"/>
      <c r="F10" s="56"/>
      <c r="G10" s="71">
        <v>0.1</v>
      </c>
      <c r="H10" s="69">
        <f t="shared" si="0"/>
        <v>0</v>
      </c>
      <c r="J10" s="51"/>
      <c r="L10" s="52"/>
    </row>
    <row r="11" spans="1:12" s="57" customFormat="1" ht="40.5" customHeight="1" thickBot="1" x14ac:dyDescent="0.4">
      <c r="A11" s="82" t="s">
        <v>30</v>
      </c>
      <c r="B11" s="83"/>
      <c r="C11" s="83"/>
      <c r="D11" s="83"/>
      <c r="E11" s="83"/>
      <c r="F11" s="83"/>
      <c r="G11" s="84"/>
      <c r="H11" s="72">
        <f>SUM(H4:H10)</f>
        <v>0</v>
      </c>
      <c r="L11" s="58"/>
    </row>
    <row r="12" spans="1:12" ht="21" customHeight="1" x14ac:dyDescent="0.25">
      <c r="A12" s="103" t="s">
        <v>38</v>
      </c>
      <c r="B12" s="103"/>
      <c r="C12" s="103"/>
      <c r="D12" s="103"/>
      <c r="E12" s="103"/>
      <c r="F12" s="103"/>
      <c r="G12" s="103"/>
      <c r="H12" s="103"/>
    </row>
    <row r="13" spans="1:12" ht="21" customHeight="1" x14ac:dyDescent="0.25">
      <c r="A13" s="104" t="s">
        <v>28</v>
      </c>
      <c r="B13" s="104"/>
      <c r="C13" s="104"/>
      <c r="D13" s="104"/>
      <c r="E13" s="104"/>
      <c r="F13" s="104"/>
      <c r="G13" s="104"/>
      <c r="H13" s="59"/>
    </row>
    <row r="14" spans="1:12" ht="21" customHeight="1" x14ac:dyDescent="0.25">
      <c r="A14" s="105" t="s">
        <v>12</v>
      </c>
      <c r="B14" s="105"/>
      <c r="C14" s="105"/>
      <c r="D14" s="105"/>
      <c r="E14" s="105"/>
      <c r="F14" s="105"/>
      <c r="G14" s="105"/>
      <c r="H14" s="60"/>
    </row>
    <row r="15" spans="1:12" ht="21" customHeight="1" x14ac:dyDescent="0.25">
      <c r="A15" s="85"/>
      <c r="B15" s="85"/>
      <c r="C15" s="85"/>
      <c r="D15" s="85"/>
      <c r="E15" s="85"/>
      <c r="F15" s="85"/>
      <c r="G15" s="85"/>
      <c r="H15" s="61"/>
    </row>
    <row r="16" spans="1:12" ht="21" customHeight="1" x14ac:dyDescent="0.25">
      <c r="A16" s="85"/>
      <c r="B16" s="85"/>
      <c r="C16" s="85"/>
      <c r="D16" s="85"/>
      <c r="E16" s="85"/>
      <c r="F16" s="85"/>
      <c r="G16" s="85"/>
      <c r="H16" s="61"/>
    </row>
    <row r="17" spans="1:8" ht="21" customHeight="1" x14ac:dyDescent="0.25">
      <c r="A17" s="85"/>
      <c r="B17" s="85"/>
      <c r="C17" s="85"/>
      <c r="D17" s="85"/>
      <c r="E17" s="85"/>
      <c r="F17" s="85"/>
      <c r="G17" s="85"/>
      <c r="H17" s="61"/>
    </row>
  </sheetData>
  <mergeCells count="5">
    <mergeCell ref="A2:G2"/>
    <mergeCell ref="A11:G11"/>
    <mergeCell ref="A16:G16"/>
    <mergeCell ref="A17:G17"/>
    <mergeCell ref="A15:G15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zoomScale="80" zoomScaleNormal="80" workbookViewId="0">
      <selection activeCell="A18" sqref="A18:H18"/>
    </sheetView>
  </sheetViews>
  <sheetFormatPr defaultRowHeight="15" x14ac:dyDescent="0.25"/>
  <cols>
    <col min="1" max="1" width="13" style="20" customWidth="1"/>
    <col min="2" max="2" width="43.7109375" style="10" customWidth="1"/>
    <col min="3" max="3" width="20.5703125" style="20" customWidth="1"/>
    <col min="4" max="4" width="7.7109375" style="20" customWidth="1"/>
    <col min="5" max="6" width="13" style="20" customWidth="1"/>
    <col min="7" max="7" width="13" style="20" hidden="1" customWidth="1"/>
    <col min="8" max="8" width="19.5703125" style="20" customWidth="1"/>
    <col min="9" max="9" width="19.42578125" style="20" customWidth="1"/>
    <col min="10" max="16384" width="9.140625" style="20"/>
  </cols>
  <sheetData>
    <row r="1" spans="1:9" ht="30" customHeight="1" thickBot="1" x14ac:dyDescent="0.3">
      <c r="I1" s="36" t="s">
        <v>22</v>
      </c>
    </row>
    <row r="2" spans="1:9" ht="52.5" customHeight="1" thickBot="1" x14ac:dyDescent="0.3">
      <c r="A2" s="86" t="s">
        <v>21</v>
      </c>
      <c r="B2" s="87"/>
      <c r="C2" s="87"/>
      <c r="D2" s="87"/>
      <c r="E2" s="87"/>
      <c r="F2" s="87"/>
      <c r="G2" s="87"/>
      <c r="H2" s="87"/>
      <c r="I2" s="21"/>
    </row>
    <row r="3" spans="1:9" s="2" customFormat="1" ht="76.5" customHeight="1" x14ac:dyDescent="0.25">
      <c r="A3" s="95" t="s">
        <v>8</v>
      </c>
      <c r="B3" s="97" t="s">
        <v>9</v>
      </c>
      <c r="C3" s="99" t="s">
        <v>4</v>
      </c>
      <c r="D3" s="101" t="s">
        <v>10</v>
      </c>
      <c r="E3" s="30" t="s">
        <v>11</v>
      </c>
      <c r="F3" s="32" t="s">
        <v>7</v>
      </c>
      <c r="G3" s="11" t="s">
        <v>18</v>
      </c>
      <c r="H3" s="88" t="s">
        <v>19</v>
      </c>
      <c r="I3" s="88" t="s">
        <v>20</v>
      </c>
    </row>
    <row r="4" spans="1:9" s="1" customFormat="1" ht="2.25" customHeight="1" thickBot="1" x14ac:dyDescent="0.3">
      <c r="A4" s="96"/>
      <c r="B4" s="98"/>
      <c r="C4" s="100"/>
      <c r="D4" s="102"/>
      <c r="E4" s="31"/>
      <c r="F4" s="27"/>
      <c r="G4" s="15"/>
      <c r="H4" s="89"/>
      <c r="I4" s="89"/>
    </row>
    <row r="5" spans="1:9" s="1" customFormat="1" ht="27.75" customHeight="1" x14ac:dyDescent="0.25">
      <c r="A5" s="6">
        <v>1</v>
      </c>
      <c r="B5" s="8" t="s">
        <v>3</v>
      </c>
      <c r="C5" s="6" t="s">
        <v>0</v>
      </c>
      <c r="D5" s="7" t="s">
        <v>11</v>
      </c>
      <c r="E5" s="12">
        <v>80</v>
      </c>
      <c r="F5" s="14">
        <f>G5/1.21</f>
        <v>1239.6694214876034</v>
      </c>
      <c r="G5" s="17">
        <v>1500</v>
      </c>
      <c r="H5" s="29">
        <f>E5*F5</f>
        <v>99173.553719008269</v>
      </c>
      <c r="I5" s="29">
        <f>E5*G5</f>
        <v>120000</v>
      </c>
    </row>
    <row r="6" spans="1:9" s="1" customFormat="1" ht="27.75" customHeight="1" x14ac:dyDescent="0.25">
      <c r="A6" s="4">
        <v>2</v>
      </c>
      <c r="B6" s="9" t="s">
        <v>3</v>
      </c>
      <c r="C6" s="4" t="s">
        <v>1</v>
      </c>
      <c r="D6" s="5" t="s">
        <v>11</v>
      </c>
      <c r="E6" s="13">
        <v>100</v>
      </c>
      <c r="F6" s="19">
        <f t="shared" ref="F6:F11" si="0">G6/1.21</f>
        <v>2066.1157024793388</v>
      </c>
      <c r="G6" s="18">
        <v>2500</v>
      </c>
      <c r="H6" s="13">
        <f t="shared" ref="H6:H11" si="1">E6*F6</f>
        <v>206611.57024793388</v>
      </c>
      <c r="I6" s="13">
        <f t="shared" ref="I6:I11" si="2">E6*G6</f>
        <v>250000</v>
      </c>
    </row>
    <row r="7" spans="1:9" s="1" customFormat="1" ht="27.75" customHeight="1" x14ac:dyDescent="0.25">
      <c r="A7" s="4">
        <v>3</v>
      </c>
      <c r="B7" s="9" t="s">
        <v>3</v>
      </c>
      <c r="C7" s="4" t="s">
        <v>2</v>
      </c>
      <c r="D7" s="5" t="s">
        <v>11</v>
      </c>
      <c r="E7" s="13">
        <v>90</v>
      </c>
      <c r="F7" s="19">
        <f t="shared" si="0"/>
        <v>4132.2314049586776</v>
      </c>
      <c r="G7" s="18">
        <v>5000</v>
      </c>
      <c r="H7" s="13">
        <f t="shared" si="1"/>
        <v>371900.82644628099</v>
      </c>
      <c r="I7" s="13">
        <f t="shared" si="2"/>
        <v>450000</v>
      </c>
    </row>
    <row r="8" spans="1:9" ht="27.75" customHeight="1" x14ac:dyDescent="0.25">
      <c r="A8" s="4">
        <v>4</v>
      </c>
      <c r="B8" s="9" t="s">
        <v>5</v>
      </c>
      <c r="C8" s="4" t="s">
        <v>6</v>
      </c>
      <c r="D8" s="5" t="s">
        <v>11</v>
      </c>
      <c r="E8" s="13">
        <v>60</v>
      </c>
      <c r="F8" s="19">
        <f t="shared" si="0"/>
        <v>1239.6694214876034</v>
      </c>
      <c r="G8" s="18">
        <v>1500</v>
      </c>
      <c r="H8" s="13">
        <f t="shared" si="1"/>
        <v>74380.165289256198</v>
      </c>
      <c r="I8" s="13">
        <f t="shared" si="2"/>
        <v>90000</v>
      </c>
    </row>
    <row r="9" spans="1:9" ht="27.75" customHeight="1" x14ac:dyDescent="0.25">
      <c r="A9" s="4">
        <v>5</v>
      </c>
      <c r="B9" s="9" t="s">
        <v>5</v>
      </c>
      <c r="C9" s="4" t="s">
        <v>2</v>
      </c>
      <c r="D9" s="5" t="s">
        <v>11</v>
      </c>
      <c r="E9" s="13">
        <v>50</v>
      </c>
      <c r="F9" s="19">
        <f t="shared" si="0"/>
        <v>2066.1157024793388</v>
      </c>
      <c r="G9" s="18">
        <v>2500</v>
      </c>
      <c r="H9" s="13">
        <f t="shared" si="1"/>
        <v>103305.78512396694</v>
      </c>
      <c r="I9" s="13">
        <f t="shared" si="2"/>
        <v>125000</v>
      </c>
    </row>
    <row r="10" spans="1:9" ht="27.75" customHeight="1" x14ac:dyDescent="0.25">
      <c r="A10" s="4">
        <v>6</v>
      </c>
      <c r="B10" s="9" t="s">
        <v>13</v>
      </c>
      <c r="C10" s="4" t="s">
        <v>15</v>
      </c>
      <c r="D10" s="5" t="s">
        <v>11</v>
      </c>
      <c r="E10" s="13">
        <v>50</v>
      </c>
      <c r="F10" s="19">
        <f t="shared" si="0"/>
        <v>8264.4628099173551</v>
      </c>
      <c r="G10" s="18">
        <v>10000</v>
      </c>
      <c r="H10" s="13">
        <f t="shared" si="1"/>
        <v>413223.14049586776</v>
      </c>
      <c r="I10" s="13">
        <f t="shared" si="2"/>
        <v>500000</v>
      </c>
    </row>
    <row r="11" spans="1:9" ht="27.75" customHeight="1" thickBot="1" x14ac:dyDescent="0.3">
      <c r="A11" s="22">
        <v>7</v>
      </c>
      <c r="B11" s="26" t="s">
        <v>16</v>
      </c>
      <c r="C11" s="22" t="s">
        <v>15</v>
      </c>
      <c r="D11" s="23" t="s">
        <v>11</v>
      </c>
      <c r="E11" s="25">
        <v>50</v>
      </c>
      <c r="F11" s="33">
        <f t="shared" si="0"/>
        <v>6611.5702479338843</v>
      </c>
      <c r="G11" s="24">
        <v>8000</v>
      </c>
      <c r="H11" s="25">
        <f t="shared" si="1"/>
        <v>330578.51239669422</v>
      </c>
      <c r="I11" s="25">
        <f t="shared" si="2"/>
        <v>400000</v>
      </c>
    </row>
    <row r="12" spans="1:9" s="35" customFormat="1" ht="59.25" customHeight="1" thickBot="1" x14ac:dyDescent="0.4">
      <c r="A12" s="90" t="s">
        <v>14</v>
      </c>
      <c r="B12" s="91"/>
      <c r="C12" s="91"/>
      <c r="D12" s="91"/>
      <c r="E12" s="91"/>
      <c r="F12" s="91"/>
      <c r="G12" s="91"/>
      <c r="H12" s="34">
        <f>SUBTOTAL(9,H5:H11)</f>
        <v>1599173.5537190083</v>
      </c>
      <c r="I12" s="34">
        <f>SUBTOTAL(9,I5:I11)</f>
        <v>1935000</v>
      </c>
    </row>
    <row r="13" spans="1:9" ht="21" customHeight="1" x14ac:dyDescent="0.25">
      <c r="A13" s="92" t="s">
        <v>23</v>
      </c>
      <c r="B13" s="92"/>
      <c r="C13" s="92"/>
      <c r="D13" s="92"/>
      <c r="E13" s="92"/>
      <c r="F13" s="92"/>
      <c r="G13" s="92"/>
      <c r="H13" s="92"/>
      <c r="I13" s="16"/>
    </row>
    <row r="14" spans="1:9" ht="21" customHeight="1" x14ac:dyDescent="0.25">
      <c r="A14" s="92" t="s">
        <v>17</v>
      </c>
      <c r="B14" s="92"/>
      <c r="C14" s="92"/>
      <c r="D14" s="92"/>
      <c r="E14" s="92"/>
      <c r="F14" s="92"/>
      <c r="G14" s="92"/>
      <c r="H14" s="92"/>
      <c r="I14" s="16"/>
    </row>
    <row r="15" spans="1:9" ht="21" customHeight="1" x14ac:dyDescent="0.25">
      <c r="A15" s="93" t="s">
        <v>12</v>
      </c>
      <c r="B15" s="93"/>
      <c r="C15" s="93"/>
      <c r="D15" s="93"/>
      <c r="E15" s="93"/>
      <c r="F15" s="93"/>
      <c r="G15" s="93"/>
      <c r="H15" s="93"/>
      <c r="I15" s="28"/>
    </row>
    <row r="16" spans="1:9" ht="21" customHeight="1" x14ac:dyDescent="0.25">
      <c r="A16" s="94"/>
      <c r="B16" s="94"/>
      <c r="C16" s="94"/>
      <c r="D16" s="94"/>
      <c r="E16" s="94"/>
      <c r="F16" s="94"/>
      <c r="G16" s="94"/>
      <c r="H16" s="94"/>
      <c r="I16" s="3"/>
    </row>
    <row r="17" spans="1:9" ht="21" customHeight="1" x14ac:dyDescent="0.25">
      <c r="A17" s="94"/>
      <c r="B17" s="94"/>
      <c r="C17" s="94"/>
      <c r="D17" s="94"/>
      <c r="E17" s="94"/>
      <c r="F17" s="94"/>
      <c r="G17" s="94"/>
      <c r="H17" s="94"/>
      <c r="I17" s="3"/>
    </row>
    <row r="18" spans="1:9" ht="21" customHeight="1" x14ac:dyDescent="0.25">
      <c r="A18" s="94"/>
      <c r="B18" s="94"/>
      <c r="C18" s="94"/>
      <c r="D18" s="94"/>
      <c r="E18" s="94"/>
      <c r="F18" s="94"/>
      <c r="G18" s="94"/>
      <c r="H18" s="94"/>
      <c r="I18" s="3"/>
    </row>
  </sheetData>
  <autoFilter ref="A3:I3"/>
  <mergeCells count="14">
    <mergeCell ref="A16:H16"/>
    <mergeCell ref="A17:H17"/>
    <mergeCell ref="A18:H18"/>
    <mergeCell ref="A14:H14"/>
    <mergeCell ref="A3:A4"/>
    <mergeCell ref="B3:B4"/>
    <mergeCell ref="C3:C4"/>
    <mergeCell ref="D3:D4"/>
    <mergeCell ref="H3:H4"/>
    <mergeCell ref="A2:H2"/>
    <mergeCell ref="I3:I4"/>
    <mergeCell ref="A12:G12"/>
    <mergeCell ref="A13:H13"/>
    <mergeCell ref="A15:H15"/>
  </mergeCells>
  <pageMargins left="0.70866141732283472" right="0.7086614173228347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List1</vt:lpstr>
      <vt:lpstr>ceník</vt:lpstr>
      <vt:lpstr>ceník!Oblast_tisku</vt:lpstr>
      <vt:lpstr>List1!Oblast_tisku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Smutná</dc:creator>
  <cp:lastModifiedBy>František Malár</cp:lastModifiedBy>
  <cp:lastPrinted>2018-10-10T06:27:09Z</cp:lastPrinted>
  <dcterms:created xsi:type="dcterms:W3CDTF">2018-01-25T08:06:46Z</dcterms:created>
  <dcterms:modified xsi:type="dcterms:W3CDTF">2019-06-11T07:54:55Z</dcterms:modified>
</cp:coreProperties>
</file>